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J63" i="15"/>
  <c r="I63" i="15"/>
  <c r="I62" i="15"/>
  <c r="I61" i="15"/>
  <c r="I60" i="15"/>
  <c r="I59" i="15"/>
  <c r="I58" i="15"/>
  <c r="I57" i="15"/>
  <c r="J56" i="15"/>
  <c r="I55" i="15"/>
  <c r="I53" i="15"/>
  <c r="J52" i="15"/>
  <c r="I51" i="15"/>
  <c r="I50" i="15"/>
  <c r="I48" i="15"/>
  <c r="J47" i="15"/>
  <c r="I46" i="15"/>
  <c r="I40" i="15"/>
  <c r="J39" i="15"/>
  <c r="I39" i="15"/>
  <c r="I38" i="15"/>
  <c r="I37" i="15"/>
  <c r="I36" i="15"/>
  <c r="I35" i="15"/>
  <c r="I34" i="15"/>
  <c r="I33" i="15"/>
  <c r="I31" i="15"/>
  <c r="J30" i="15"/>
  <c r="I29" i="15"/>
  <c r="I28" i="15"/>
  <c r="J27" i="15"/>
  <c r="I26" i="15"/>
  <c r="I25" i="15"/>
  <c r="J24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K24" i="15"/>
  <c r="AM58" i="18"/>
  <c r="AQ52" i="18"/>
  <c r="AU52" i="18"/>
  <c r="AO58" i="18"/>
  <c r="AS58" i="18"/>
  <c r="AQ74" i="18"/>
  <c r="AU74" i="18"/>
  <c r="AV58" i="18"/>
  <c r="AM52" i="18"/>
  <c r="AR52" i="18"/>
  <c r="AV52" i="18"/>
  <c r="AR74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I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I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<sst xmlns="http://schemas.openxmlformats.org/spreadsheetml/2006/main" count="1501" uniqueCount="536">
  <si>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</si>
  <si>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</si>
  <si>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</si>
  <si>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</si>
  <si>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</si>
  <si>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</si>
  <si>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</si>
  <si>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</si>
  <si>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</si>
  <si>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</si>
  <si>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</si>
  <si>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</si>
  <si>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</si>
  <si>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</si>
  <si>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</si>
  <si>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</si>
  <si>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</si>
  <si>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</si>
  <si>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</si>
  <si>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</si>
  <si>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</si>
  <si>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</si>
  <si>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</si>
  <si>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</si>
  <si>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</si>
  <si>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</si>
  <si>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</si>
  <si>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</si>
  <si>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</si>
  <si>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</si>
  <si>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</si>
  <si>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</si>
  <si>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</si>
  <si>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</si>
  <si>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</si>
  <si>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</si>
  <si>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</si>
  <si>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</si>
  <si>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</si>
  <si>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</si>
  <si>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</si>
  <si>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</si>
  <si>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</si>
  <si>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</si>
  <si>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</si>
  <si>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</si>
  <si>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</si>
  <si>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</si>
  <si>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</si>
  <si>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</si>
  <si>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</si>
  <si>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</si>
  <si>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</si>
  <si>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</si>
  <si>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</si>
  <si>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</si>
  <si>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</si>
  <si>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</si>
  <si>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</si>
  <si>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</si>
  <si>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</si>
  <si>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</si>
  <si>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</si>
  <si>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</si>
  <si>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</si>
  <si>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</si>
  <si>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</si>
  <si>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</si>
  <si>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</si>
  <si>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</si>
  <si>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</si>
  <si>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</si>
  <si>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</si>
  <si>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</si>
  <si>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</si>
  <si>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</si>
  <si>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</si>
  <si>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</si>
  <si>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</si>
  <si>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</si>
  <si>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</si>
  <si>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</si>
  <si>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</si>
  <si>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</si>
  <si>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</si>
  <si>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</si>
  <si>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</si>
  <si>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</si>
  <si>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</si>
  <si>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</si>
  <si>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</si>
  <si>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</si>
  <si>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</si>
  <si>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</si>
  <si>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</si>
  <si>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</si>
  <si>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</si>
  <si>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</si>
  <si>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</si>
  <si>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</si>
  <si>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</si>
  <si>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</si>
  <si>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</si>
  <si>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</si>
  <si>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</si>
  <si>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</si>
  <si>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</si>
  <si>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</si>
  <si>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</si>
  <si>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</si>
  <si>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</si>
  <si>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</si>
  <si>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</si>
  <si>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</si>
  <si>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</si>
  <si>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</si>
  <si>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</si>
  <si>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</si>
  <si>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</si>
  <si>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</si>
  <si>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</si>
  <si>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</si>
  <si>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</si>
  <si>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</si>
  <si>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</si>
  <si>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</si>
  <si>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</si>
  <si>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</si>
  <si>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</si>
  <si>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</si>
  <si>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</si>
  <si>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</si>
  <si>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</si>
  <si>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</si>
  <si>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</si>
  <si>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</si>
  <si>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</si>
  <si>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</si>
  <si>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</si>
  <si>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</si>
  <si>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</si>
  <si>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</si>
  <si>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</si>
  <si>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</si>
  <si>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</si>
  <si>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</si>
  <si>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</si>
  <si>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</si>
  <si>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</si>
  <si>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</si>
  <si>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</si>
  <si>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</si>
  <si>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</si>
  <si>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</si>
  <si>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</si>
  <si>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</si>
  <si>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</si>
  <si>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</si>
  <si>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</si>
  <si>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</si>
  <si>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</si>
  <si>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</si>
  <si>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</si>
  <si>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</si>
  <si>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</si>
  <si>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</si>
  <si>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</si>
  <si>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</si>
  <si>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</si>
  <si>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</si>
  <si>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</si>
  <si>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</si>
  <si>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</si>
  <si>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</si>
  <si>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</si>
  <si>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</si>
  <si>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</si>
  <si>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</si>
  <si>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</si>
  <si>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</si>
  <si>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</si>
  <si>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</si>
  <si>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</si>
  <si>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</si>
  <si>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</si>
  <si>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</si>
  <si>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</si>
  <si>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</si>
  <si>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</si>
  <si>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</si>
  <si>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</si>
  <si>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</si>
  <si>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</si>
  <si>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</si>
  <si>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</si>
  <si>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</si>
  <si>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</si>
  <si>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</si>
  <si>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</si>
  <si>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</si>
  <si>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</si>
  <si>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</si>
  <si>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</si>
  <si>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</si>
  <si>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</si>
  <si>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</si>
  <si>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</si>
  <si>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</si>
  <si>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</si>
  <si>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</si>
  <si>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</si>
  <si>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</si>
  <si>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</si>
  <si>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</si>
  <si>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</si>
  <si>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</si>
  <si>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</si>
  <si>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</si>
  <si>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</si>
  <si>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</si>
  <si>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</si>
  <si>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</si>
  <si>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</si>
  <si>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</si>
  <si>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</si>
  <si>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</si>
  <si>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</si>
  <si>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</si>
  <si>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</si>
  <si>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</si>
  <si>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</si>
  <si>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</si>
  <si>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</si>
  <si>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</si>
  <si>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</si>
  <si>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</si>
  <si>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</si>
  <si>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</si>
  <si>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</si>
  <si>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</si>
  <si>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</si>
  <si>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</si>
  <si>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</si>
  <si>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</si>
  <si>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</si>
  <si>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</si>
  <si>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</si>
  <si>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</si>
  <si>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</si>
  <si>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</si>
  <si>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</si>
  <si>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</si>
  <si>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</si>
  <si>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</si>
  <si>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</si>
  <si>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</si>
  <si>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</si>
  <si>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</si>
  <si>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</si>
  <si>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</si>
  <si>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</si>
  <si>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</si>
  <si>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</si>
  <si>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</si>
  <si>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</si>
  <si>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</si>
  <si>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</si>
  <si>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</si>
  <si>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</si>
  <si>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</si>
  <si>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Лист осмотра от 28.12.2023 г. ООО"Региональная сеть"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</si>
  <si>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</si>
  <si>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Мурашинский район, в районе жд станции Староверческая</t>
  </si>
  <si>
    <t>замена линий электропередачи 0,4 кВ 1,856 км</t>
  </si>
  <si>
    <t>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</si>
  <si>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</si>
  <si>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</si>
  <si>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</si>
  <si>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</si>
  <si>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</si>
  <si>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</si>
  <si>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</si>
  <si>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</si>
  <si>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</si>
  <si>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</si>
  <si>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</si>
  <si>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</si>
  <si>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</si>
  <si>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</si>
  <si>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</si>
  <si>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</si>
  <si>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</si>
  <si>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</si>
  <si>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</si>
  <si>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</si>
  <si>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</si>
  <si>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</si>
  <si>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</si>
  <si>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</si>
  <si>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</si>
  <si>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</si>
  <si>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</si>
  <si>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</si>
  <si>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</si>
  <si>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</si>
  <si>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</si>
  <si>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</si>
  <si>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</si>
  <si>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</si>
  <si>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</si>
  <si>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</si>
  <si>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</si>
  <si>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</si>
  <si>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</si>
  <si>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</si>
  <si>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</si>
  <si>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</si>
  <si>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</si>
  <si>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</si>
  <si>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</si>
  <si>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</si>
  <si>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</si>
  <si>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</si>
  <si>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</si>
  <si>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</si>
  <si>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</si>
  <si>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</si>
  <si>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</si>
  <si>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</si>
  <si>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</si>
  <si>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</si>
  <si>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</si>
  <si>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</si>
  <si>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</si>
  <si>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</si>
  <si>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</si>
  <si>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</si>
  <si>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</si>
  <si>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</si>
  <si>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</si>
  <si>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</si>
  <si>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</si>
  <si>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</si>
  <si>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</si>
  <si>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</si>
  <si>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</si>
  <si>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</si>
  <si>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</si>
  <si>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</si>
  <si>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</si>
  <si>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</si>
  <si>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</si>
  <si>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</si>
  <si>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</si>
  <si>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</si>
  <si>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</si>
  <si>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</si>
  <si>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</si>
  <si>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</si>
  <si>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</si>
  <si>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</si>
  <si>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</si>
  <si>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</si>
  <si>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</si>
  <si>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</si>
  <si>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</si>
  <si>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</si>
  <si>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</si>
  <si>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</si>
  <si>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</si>
  <si>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</si>
  <si>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</si>
  <si>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</si>
  <si>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</si>
  <si>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</si>
  <si>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</si>
  <si>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</si>
  <si>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</si>
  <si>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</si>
  <si>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</si>
  <si>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</si>
  <si>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</si>
  <si>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</si>
  <si>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</si>
  <si>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</si>
  <si>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</si>
  <si>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</si>
  <si>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</si>
  <si>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</si>
  <si>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</si>
  <si>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</si>
  <si>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</si>
  <si>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</si>
  <si>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</si>
  <si>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</si>
  <si>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</si>
  <si>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</si>
  <si>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</si>
  <si>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</si>
  <si>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</si>
  <si>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</si>
  <si>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</si>
  <si>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</si>
  <si>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</si>
  <si>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</si>
  <si>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</si>
  <si>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</si>
  <si>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</si>
  <si>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</si>
  <si>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</si>
  <si>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</si>
  <si>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</si>
  <si>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</si>
  <si>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</si>
  <si>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</si>
  <si>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</si>
  <si>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</si>
  <si>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</si>
  <si>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</si>
  <si>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</si>
  <si>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</si>
  <si>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</si>
  <si>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</si>
  <si>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</si>
  <si>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</si>
  <si>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</si>
  <si>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</si>
  <si>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</si>
  <si>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</si>
  <si>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</si>
  <si>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</si>
  <si>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</si>
  <si>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</si>
  <si>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</si>
  <si>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</si>
  <si>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</si>
  <si>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</si>
  <si>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</si>
  <si>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</si>
  <si>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</si>
  <si>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</si>
  <si>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</si>
  <si>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</si>
  <si>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</si>
  <si>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</si>
  <si>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</si>
  <si>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</si>
  <si>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</si>
  <si>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</si>
  <si>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</si>
  <si>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</si>
  <si>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</si>
  <si>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</si>
  <si>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</si>
  <si>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</si>
  <si>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</si>
  <si>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</si>
  <si>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</si>
  <si>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</si>
  <si>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</si>
  <si>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</si>
  <si>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</si>
  <si>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</si>
  <si>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</si>
  <si>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</si>
  <si>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</si>
  <si>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</si>
  <si>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</si>
  <si>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</si>
  <si>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</si>
  <si>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</si>
  <si>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</si>
  <si>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</si>
  <si>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</si>
  <si>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</si>
  <si>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</si>
  <si>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</si>
  <si>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</si>
  <si>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</si>
  <si>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</si>
  <si>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</si>
  <si>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</si>
  <si>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</si>
  <si>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</si>
  <si>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</si>
  <si>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</si>
  <si>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</si>
  <si>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</si>
  <si>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</si>
  <si>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</si>
  <si>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</si>
  <si>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</si>
  <si>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</si>
  <si>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</si>
  <si>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</si>
  <si>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</si>
  <si>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</si>
  <si>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</si>
  <si>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</si>
  <si>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</si>
  <si>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</si>
  <si>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</si>
  <si>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</si>
  <si>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</si>
  <si>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</si>
  <si>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</si>
  <si>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</si>
  <si>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</si>
  <si>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</si>
  <si>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</si>
  <si>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</si>
  <si>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</si>
  <si>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</si>
  <si>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</si>
  <si>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</si>
  <si>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</si>
  <si>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</si>
  <si>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область,Мурашинский район, в районе жд станции Староверческая</t>
  </si>
  <si>
    <t>1984</t>
  </si>
  <si>
    <t>одно</t>
  </si>
  <si>
    <t>А-95</t>
  </si>
  <si>
    <t>СИП 2*95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</si>
  <si>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</si>
  <si>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</si>
  <si>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</si>
  <si>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</si>
  <si>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</si>
  <si>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</si>
  <si>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</si>
  <si>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</si>
  <si>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</si>
  <si>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</si>
  <si>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</si>
  <si>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</si>
  <si>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О_ВЛ00034</t>
  </si>
  <si>
    <t>О_В_00034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</si>
</sst>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BE-4A7E-826D-94E892FABD9F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BE-4A7E-826D-94E892FAB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2800"/>
        <c:axId val="2047580624"/>
      </c:lineChart>
      <c:catAx>
        <c:axId val="204758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2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6" t="s">
        <v>265</v>
      </c>
      <c r="B5" s="276"/>
      <c r="C5" s="276"/>
    </row>
    <row r="6" spans="1:5" s="10" customFormat="1" ht="15.75" x14ac:dyDescent="0.2">
      <c r="A6" s="15"/>
    </row>
    <row r="7" spans="1:5" s="10" customFormat="1" ht="18.75" x14ac:dyDescent="0.2">
      <c r="A7" s="280" t="s">
        <v>5</v>
      </c>
      <c r="B7" s="280"/>
      <c r="C7" s="28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77" t="s">
        <v>238</v>
      </c>
      <c r="B13" s="277"/>
      <c r="C13" s="27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77" t="s">
        <v>239</v>
      </c>
      <c r="B16" s="277"/>
      <c r="C16" s="27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8" t="s">
        <v>222</v>
      </c>
      <c r="B18" s="279"/>
      <c r="C18" s="27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3"/>
      <c r="B24" s="274"/>
      <c r="C24" s="275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272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3"/>
      <c r="B39" s="274"/>
      <c r="C39" s="275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3"/>
      <c r="B47" s="274"/>
      <c r="C47" s="27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4145520.19/1000000</f>
        <v>4.14552019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3.4546001583333337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8" s="10" customFormat="1" ht="15.75" x14ac:dyDescent="0.2">
      <c r="A5" s="15"/>
    </row>
    <row r="6" spans="1:28" s="10" customFormat="1" ht="18.75" x14ac:dyDescent="0.2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0" t="str">
        <f>'1. паспорт местоположение'!A12</f>
        <v>О_ВЛ00034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9" t="str">
        <f>'1. паспорт местоположение'!A15</f>
        <v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8" t="s">
        <v>202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1" t="s">
        <v>1</v>
      </c>
      <c r="B19" s="281" t="s">
        <v>40</v>
      </c>
      <c r="C19" s="282" t="s">
        <v>175</v>
      </c>
      <c r="D19" s="281" t="s">
        <v>174</v>
      </c>
      <c r="E19" s="281" t="s">
        <v>39</v>
      </c>
      <c r="F19" s="281" t="s">
        <v>38</v>
      </c>
      <c r="G19" s="281" t="s">
        <v>170</v>
      </c>
      <c r="H19" s="281" t="s">
        <v>37</v>
      </c>
      <c r="I19" s="281" t="s">
        <v>36</v>
      </c>
      <c r="J19" s="281" t="s">
        <v>35</v>
      </c>
      <c r="K19" s="281" t="s">
        <v>34</v>
      </c>
      <c r="L19" s="281" t="s">
        <v>33</v>
      </c>
      <c r="M19" s="281" t="s">
        <v>32</v>
      </c>
      <c r="N19" s="281" t="s">
        <v>31</v>
      </c>
      <c r="O19" s="281" t="s">
        <v>30</v>
      </c>
      <c r="P19" s="281" t="s">
        <v>29</v>
      </c>
      <c r="Q19" s="281" t="s">
        <v>173</v>
      </c>
      <c r="R19" s="281"/>
      <c r="S19" s="28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1"/>
      <c r="B20" s="281"/>
      <c r="C20" s="283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31" t="s">
        <v>171</v>
      </c>
      <c r="R20" s="32" t="s">
        <v>172</v>
      </c>
      <c r="S20" s="28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6" t="s">
        <v>265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s="10" customFormat="1" x14ac:dyDescent="0.2">
      <c r="A7" s="15"/>
      <c r="H7" s="14"/>
    </row>
    <row r="8" spans="1:20" s="10" customFormat="1" ht="18.75" x14ac:dyDescent="0.2">
      <c r="A8" s="280" t="s">
        <v>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</row>
    <row r="9" spans="1:20" s="10" customFormat="1" ht="18.75" x14ac:dyDescent="0.2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7" t="s">
        <v>248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s="10" customFormat="1" ht="18.75" x14ac:dyDescent="0.2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s="10" customFormat="1" ht="18.75" customHeight="1" x14ac:dyDescent="0.2">
      <c r="A13" s="130" t="str">
        <f>'1. паспорт местоположение'!A12</f>
        <v>О_ВЛ00034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7" t="s">
        <v>238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</row>
    <row r="15" spans="1:20" s="7" customFormat="1" ht="15.75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</row>
    <row r="16" spans="1:20" s="131" customFormat="1" ht="37.5" x14ac:dyDescent="0.3">
      <c r="A16" s="130" t="str">
        <f>'1. паспорт местоположение'!A15</f>
        <v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7" t="s">
        <v>249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</row>
    <row r="18" spans="1:113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</row>
    <row r="19" spans="1:113" s="2" customFormat="1" ht="15" customHeight="1" x14ac:dyDescent="0.2">
      <c r="A19" s="279" t="s">
        <v>206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288" t="s">
        <v>132</v>
      </c>
      <c r="C21" s="289"/>
      <c r="D21" s="292" t="s">
        <v>62</v>
      </c>
      <c r="E21" s="288" t="s">
        <v>229</v>
      </c>
      <c r="F21" s="289"/>
      <c r="G21" s="288" t="s">
        <v>150</v>
      </c>
      <c r="H21" s="289"/>
      <c r="I21" s="288" t="s">
        <v>61</v>
      </c>
      <c r="J21" s="289"/>
      <c r="K21" s="292" t="s">
        <v>60</v>
      </c>
      <c r="L21" s="288" t="s">
        <v>59</v>
      </c>
      <c r="M21" s="289"/>
      <c r="N21" s="288" t="s">
        <v>226</v>
      </c>
      <c r="O21" s="289"/>
      <c r="P21" s="292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290"/>
      <c r="C22" s="291"/>
      <c r="D22" s="295"/>
      <c r="E22" s="290"/>
      <c r="F22" s="291"/>
      <c r="G22" s="290"/>
      <c r="H22" s="291"/>
      <c r="I22" s="290"/>
      <c r="J22" s="291"/>
      <c r="K22" s="293"/>
      <c r="L22" s="290"/>
      <c r="M22" s="291"/>
      <c r="N22" s="290"/>
      <c r="O22" s="291"/>
      <c r="P22" s="293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293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4" t="s">
        <v>232</v>
      </c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C10" zoomScale="70" zoomScaleSheetLayoutView="70" workbookViewId="0">
      <selection activeCell="J25" sqref="J25:S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6" t="s">
        <v>265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0" t="s">
        <v>5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9" t="s">
        <v>266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77" t="s">
        <v>248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0" t="str">
        <f>'1. паспорт местоположение'!A12</f>
        <v>О_ВЛ00034</v>
      </c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</row>
    <row r="13" spans="1:27" s="10" customFormat="1" ht="18.75" customHeight="1" x14ac:dyDescent="0.2">
      <c r="E13" s="277" t="s">
        <v>238</v>
      </c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8" t="str">
        <f>'1. паспорт местоположение'!A15</f>
        <v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v>
      </c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</row>
    <row r="16" spans="1:27" s="2" customFormat="1" ht="15" customHeight="1" x14ac:dyDescent="0.2">
      <c r="E16" s="277" t="s">
        <v>249</v>
      </c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</row>
    <row r="19" spans="1:28" ht="25.5" customHeight="1" x14ac:dyDescent="0.25">
      <c r="A19" s="279" t="s">
        <v>208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</row>
    <row r="20" spans="1:28" s="43" customFormat="1" ht="21" customHeight="1" x14ac:dyDescent="0.25"/>
    <row r="21" spans="1:28" ht="15.75" customHeight="1" x14ac:dyDescent="0.25">
      <c r="A21" s="303" t="s">
        <v>1</v>
      </c>
      <c r="B21" s="306" t="s">
        <v>212</v>
      </c>
      <c r="C21" s="307"/>
      <c r="D21" s="306" t="s">
        <v>214</v>
      </c>
      <c r="E21" s="307"/>
      <c r="F21" s="296" t="s">
        <v>34</v>
      </c>
      <c r="G21" s="310"/>
      <c r="H21" s="310"/>
      <c r="I21" s="297"/>
      <c r="J21" s="303" t="s">
        <v>215</v>
      </c>
      <c r="K21" s="306" t="s">
        <v>216</v>
      </c>
      <c r="L21" s="307"/>
      <c r="M21" s="306" t="s">
        <v>217</v>
      </c>
      <c r="N21" s="307"/>
      <c r="O21" s="306" t="s">
        <v>207</v>
      </c>
      <c r="P21" s="307"/>
      <c r="Q21" s="306" t="s">
        <v>67</v>
      </c>
      <c r="R21" s="307"/>
      <c r="S21" s="303" t="s">
        <v>66</v>
      </c>
      <c r="T21" s="303" t="s">
        <v>218</v>
      </c>
      <c r="U21" s="303" t="s">
        <v>213</v>
      </c>
      <c r="V21" s="306" t="s">
        <v>65</v>
      </c>
      <c r="W21" s="307"/>
      <c r="X21" s="296" t="s">
        <v>57</v>
      </c>
      <c r="Y21" s="310"/>
      <c r="Z21" s="298" t="s">
        <v>56</v>
      </c>
      <c r="AA21" s="298"/>
    </row>
    <row r="22" spans="1:28" ht="216" customHeight="1" x14ac:dyDescent="0.25">
      <c r="A22" s="304"/>
      <c r="B22" s="308"/>
      <c r="C22" s="309"/>
      <c r="D22" s="308"/>
      <c r="E22" s="309"/>
      <c r="F22" s="296" t="s">
        <v>64</v>
      </c>
      <c r="G22" s="297"/>
      <c r="H22" s="296" t="s">
        <v>63</v>
      </c>
      <c r="I22" s="297"/>
      <c r="J22" s="305"/>
      <c r="K22" s="308"/>
      <c r="L22" s="309"/>
      <c r="M22" s="308"/>
      <c r="N22" s="309"/>
      <c r="O22" s="308"/>
      <c r="P22" s="309"/>
      <c r="Q22" s="308"/>
      <c r="R22" s="309"/>
      <c r="S22" s="305"/>
      <c r="T22" s="305"/>
      <c r="U22" s="305"/>
      <c r="V22" s="308"/>
      <c r="W22" s="30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409.5" x14ac:dyDescent="0.25">
      <c r="A25" s="92"/>
      <c r="B25" s="159" t="s">
        <v>274</v>
      </c>
      <c r="C25" s="159" t="s">
        <v>274</v>
      </c>
      <c r="D25" s="142" t="str">
        <f>C25</f>
        <v>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</v>
      </c>
      <c r="E25" s="86" t="str">
        <f>C25</f>
        <v>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518</v>
      </c>
      <c r="K25" s="268" t="s">
        <v>519</v>
      </c>
      <c r="L25" s="268" t="s">
        <v>519</v>
      </c>
      <c r="M25" s="269" t="s">
        <v>520</v>
      </c>
      <c r="N25" s="270" t="s">
        <v>521</v>
      </c>
      <c r="O25" s="268" t="s">
        <v>267</v>
      </c>
      <c r="P25" s="271" t="str">
        <f>O25</f>
        <v>воздушная</v>
      </c>
      <c r="Q25" s="271">
        <v>1.8560000000000001</v>
      </c>
      <c r="R25" s="145">
        <v>1.8560000000000001</v>
      </c>
      <c r="S25" s="267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270</v>
      </c>
      <c r="Y25" s="93" t="s">
        <v>523</v>
      </c>
      <c r="Z25" s="93" t="s">
        <v>270</v>
      </c>
      <c r="AA25" s="93" t="s">
        <v>522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6" t="s">
        <v>265</v>
      </c>
      <c r="B5" s="276"/>
      <c r="C5" s="27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0" t="s">
        <v>5</v>
      </c>
      <c r="B7" s="280"/>
      <c r="C7" s="28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0"/>
      <c r="B8" s="280"/>
      <c r="C8" s="28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9" t="s">
        <v>266</v>
      </c>
      <c r="B9" s="279"/>
      <c r="C9" s="27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7" t="s">
        <v>237</v>
      </c>
      <c r="B10" s="277"/>
      <c r="C10" s="27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0"/>
      <c r="B11" s="280"/>
      <c r="C11" s="28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0" t="str">
        <f>'1. паспорт местоположение'!A12</f>
        <v>О_ВЛ00034</v>
      </c>
      <c r="B12" s="280"/>
      <c r="C12" s="28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7" t="s">
        <v>238</v>
      </c>
      <c r="B13" s="277"/>
      <c r="C13" s="27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5"/>
      <c r="B14" s="285"/>
      <c r="C14" s="28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8" t="str">
        <f>'1. паспорт местоположение'!A15</f>
        <v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v>
      </c>
      <c r="B15" s="278"/>
      <c r="C15" s="27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7" t="s">
        <v>249</v>
      </c>
      <c r="B16" s="277"/>
      <c r="C16" s="27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6"/>
      <c r="B17" s="286"/>
      <c r="C17" s="2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8" t="s">
        <v>201</v>
      </c>
      <c r="B18" s="278"/>
      <c r="C18" s="27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1.8613147404813219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6" spans="1:2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102"/>
      <c r="AB6" s="102"/>
    </row>
    <row r="7" spans="1:28" ht="18.75" x14ac:dyDescent="0.2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102"/>
      <c r="AB7" s="102"/>
    </row>
    <row r="8" spans="1:2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103"/>
      <c r="AB8" s="103"/>
    </row>
    <row r="9" spans="1:28" ht="15.75" x14ac:dyDescent="0.25">
      <c r="A9" s="277" t="s">
        <v>237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104"/>
      <c r="AB9" s="104"/>
    </row>
    <row r="10" spans="1:28" ht="18.75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102"/>
      <c r="AB10" s="102"/>
    </row>
    <row r="11" spans="1:28" ht="18.75" x14ac:dyDescent="0.25">
      <c r="A11" s="279" t="str">
        <f>'1. паспорт местоположение'!A12</f>
        <v>О_ВЛ00034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103"/>
      <c r="AB11" s="103"/>
    </row>
    <row r="12" spans="1:28" ht="15.75" x14ac:dyDescent="0.25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104"/>
      <c r="AB12" s="104"/>
    </row>
    <row r="13" spans="1:28" ht="18.75" x14ac:dyDescent="0.25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9"/>
      <c r="AB13" s="9"/>
    </row>
    <row r="14" spans="1:28" ht="18.75" x14ac:dyDescent="0.25">
      <c r="A14" s="279" t="str">
        <f>'1. паспорт местоположение'!A15</f>
        <v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103"/>
      <c r="AB14" s="103"/>
    </row>
    <row r="15" spans="1:28" ht="15.75" x14ac:dyDescent="0.25">
      <c r="A15" s="277" t="s">
        <v>249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104"/>
      <c r="AB15" s="104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2"/>
      <c r="AB16" s="112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2"/>
      <c r="AB17" s="112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2"/>
      <c r="AB18" s="112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2"/>
      <c r="AB19" s="112"/>
    </row>
    <row r="20" spans="1:28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113"/>
      <c r="AB20" s="113"/>
    </row>
    <row r="21" spans="1:28" x14ac:dyDescent="0.25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113"/>
      <c r="AB21" s="113"/>
    </row>
    <row r="22" spans="1:28" x14ac:dyDescent="0.25">
      <c r="A22" s="313" t="s">
        <v>227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114"/>
      <c r="AB22" s="114"/>
    </row>
    <row r="23" spans="1:28" ht="32.25" customHeight="1" x14ac:dyDescent="0.25">
      <c r="A23" s="315" t="s">
        <v>168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7"/>
      <c r="M23" s="314" t="s">
        <v>169</v>
      </c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4" zoomScale="55" zoomScaleNormal="55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</row>
    <row r="9" spans="1:38" ht="18.75" customHeight="1" x14ac:dyDescent="0.25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О_ВЛ00034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7" t="s">
        <v>3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0" t="s">
        <v>131</v>
      </c>
      <c r="B20" s="330" t="s">
        <v>130</v>
      </c>
      <c r="C20" s="321" t="s">
        <v>129</v>
      </c>
      <c r="D20" s="321"/>
      <c r="E20" s="333" t="s">
        <v>128</v>
      </c>
      <c r="F20" s="333"/>
      <c r="G20" s="326" t="s">
        <v>236</v>
      </c>
      <c r="H20" s="330" t="s">
        <v>235</v>
      </c>
      <c r="I20" s="319" t="s">
        <v>524</v>
      </c>
      <c r="J20" s="320"/>
      <c r="K20" s="320"/>
      <c r="L20" s="320"/>
      <c r="M20" s="319" t="s">
        <v>525</v>
      </c>
      <c r="N20" s="320"/>
      <c r="O20" s="320"/>
      <c r="P20" s="320"/>
      <c r="Q20" s="319" t="s">
        <v>526</v>
      </c>
      <c r="R20" s="320"/>
      <c r="S20" s="320"/>
      <c r="T20" s="320"/>
      <c r="U20" s="319" t="s">
        <v>527</v>
      </c>
      <c r="V20" s="320"/>
      <c r="W20" s="320"/>
      <c r="X20" s="320"/>
      <c r="Y20" s="319" t="s">
        <v>528</v>
      </c>
      <c r="Z20" s="320"/>
      <c r="AA20" s="320"/>
      <c r="AB20" s="320"/>
      <c r="AC20" s="319" t="s">
        <v>529</v>
      </c>
      <c r="AD20" s="320"/>
      <c r="AE20" s="320"/>
      <c r="AF20" s="320"/>
      <c r="AG20" s="319" t="s">
        <v>530</v>
      </c>
      <c r="AH20" s="320"/>
      <c r="AI20" s="320"/>
      <c r="AJ20" s="320"/>
      <c r="AK20" s="335" t="s">
        <v>127</v>
      </c>
      <c r="AL20" s="335"/>
      <c r="AM20" s="121"/>
      <c r="AN20" s="72"/>
      <c r="AO20" s="72"/>
    </row>
    <row r="21" spans="1:41" ht="99.75" customHeight="1" x14ac:dyDescent="0.25">
      <c r="A21" s="331"/>
      <c r="B21" s="331"/>
      <c r="C21" s="321"/>
      <c r="D21" s="321"/>
      <c r="E21" s="333"/>
      <c r="F21" s="333"/>
      <c r="G21" s="327"/>
      <c r="H21" s="331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35"/>
      <c r="AL21" s="335"/>
    </row>
    <row r="22" spans="1:41" ht="89.25" customHeight="1" x14ac:dyDescent="0.25">
      <c r="A22" s="332"/>
      <c r="B22" s="332"/>
      <c r="C22" s="69" t="s">
        <v>0</v>
      </c>
      <c r="D22" s="69" t="s">
        <v>125</v>
      </c>
      <c r="E22" s="71" t="s">
        <v>234</v>
      </c>
      <c r="F22" s="71" t="s">
        <v>234</v>
      </c>
      <c r="G22" s="328"/>
      <c r="H22" s="332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16">
        <v>30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4.14552019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4.14552019</v>
      </c>
      <c r="J24" s="68" t="str">
        <f>IF(LEFT($AM$24,4)="2022",RIGHT($AM$24,1),"")</f>
        <v>2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4.14552019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4.14552019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4.14552019</v>
      </c>
      <c r="J27" s="68" t="str">
        <f t="shared" ref="J27:J63" si="10">IF(LEFT($AM$24,4)="2022",RIGHT($AM$24,1),"")</f>
        <v>2</v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4.14552019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/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3.4546001583333337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3.4546001583333337</v>
      </c>
      <c r="J30" s="68" t="str">
        <f t="shared" si="10"/>
        <v>2</v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3.4546001583333337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3.45460016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3.45460016</v>
      </c>
      <c r="J32" s="68">
        <v>2</v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3.45460016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/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/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/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1.8560000000000001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1.8560000000000001</v>
      </c>
      <c r="J39" s="68" t="str">
        <f t="shared" si="10"/>
        <v>2</v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>
        <v>1.8560000000000001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/>
      <c r="J41" s="68"/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 t="str">
        <f t="shared" si="15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/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/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/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/>
      <c r="J45" s="68"/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1.8560000000000001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1.8560000000000001</v>
      </c>
      <c r="J47" s="68" t="str">
        <f t="shared" si="10"/>
        <v>2</v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f>AK39</f>
        <v>1.8560000000000001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/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 t="str">
        <f t="shared" si="15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3.4546001583333337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3.4546001583333337</v>
      </c>
      <c r="J52" s="68" t="str">
        <f t="shared" si="10"/>
        <v>2</v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3.4546001583333337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/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1.8560000000000001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1.8560000000000001</v>
      </c>
      <c r="J56" s="68" t="str">
        <f t="shared" si="10"/>
        <v>2</v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f>AK39+AK41</f>
        <v>1.8560000000000001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/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1.8560000000000001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1.8560000000000001</v>
      </c>
      <c r="J63" s="68" t="str">
        <f t="shared" si="10"/>
        <v>2</v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1.8560000000000001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24"/>
      <c r="C66" s="324"/>
      <c r="D66" s="324"/>
      <c r="E66" s="324"/>
      <c r="F66" s="324"/>
      <c r="G66" s="324"/>
      <c r="H66" s="324"/>
      <c r="I66" s="324"/>
      <c r="J66" s="324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25"/>
      <c r="C68" s="325"/>
      <c r="D68" s="325"/>
      <c r="E68" s="325"/>
      <c r="F68" s="325"/>
      <c r="G68" s="325"/>
      <c r="H68" s="325"/>
      <c r="I68" s="325"/>
      <c r="J68" s="325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24"/>
      <c r="C70" s="324"/>
      <c r="D70" s="324"/>
      <c r="E70" s="324"/>
      <c r="F70" s="324"/>
      <c r="G70" s="324"/>
      <c r="H70" s="324"/>
      <c r="I70" s="324"/>
      <c r="J70" s="324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24"/>
      <c r="C72" s="324"/>
      <c r="D72" s="324"/>
      <c r="E72" s="324"/>
      <c r="F72" s="324"/>
      <c r="G72" s="324"/>
      <c r="H72" s="324"/>
      <c r="I72" s="324"/>
      <c r="J72" s="324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25"/>
      <c r="C73" s="325"/>
      <c r="D73" s="325"/>
      <c r="E73" s="325"/>
      <c r="F73" s="325"/>
      <c r="G73" s="325"/>
      <c r="H73" s="325"/>
      <c r="I73" s="325"/>
      <c r="J73" s="325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24"/>
      <c r="C74" s="324"/>
      <c r="D74" s="324"/>
      <c r="E74" s="324"/>
      <c r="F74" s="324"/>
      <c r="G74" s="324"/>
      <c r="H74" s="324"/>
      <c r="I74" s="324"/>
      <c r="J74" s="324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2"/>
      <c r="C75" s="322"/>
      <c r="D75" s="322"/>
      <c r="E75" s="322"/>
      <c r="F75" s="322"/>
      <c r="G75" s="322"/>
      <c r="H75" s="322"/>
      <c r="I75" s="322"/>
      <c r="J75" s="322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3"/>
      <c r="C77" s="323"/>
      <c r="D77" s="323"/>
      <c r="E77" s="323"/>
      <c r="F77" s="323"/>
      <c r="G77" s="323"/>
      <c r="H77" s="323"/>
      <c r="I77" s="323"/>
      <c r="J77" s="323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2" t="s">
        <v>266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</row>
    <row r="10" spans="1:44" s="10" customFormat="1" ht="18.75" customHeight="1" x14ac:dyDescent="0.2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3" t="s">
        <v>534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404"/>
      <c r="AA12" s="404"/>
      <c r="AB12" s="404"/>
      <c r="AC12" s="404"/>
      <c r="AD12" s="404"/>
      <c r="AE12" s="404"/>
      <c r="AF12" s="404"/>
      <c r="AG12" s="404"/>
      <c r="AH12" s="404"/>
      <c r="AI12" s="404"/>
      <c r="AJ12" s="404"/>
      <c r="AK12" s="404"/>
      <c r="AL12" s="404"/>
      <c r="AM12" s="404"/>
      <c r="AN12" s="404"/>
      <c r="AO12" s="404"/>
      <c r="AP12" s="404"/>
      <c r="AQ12" s="404"/>
      <c r="AR12" s="404"/>
    </row>
    <row r="13" spans="1:44" s="10" customFormat="1" ht="18.75" customHeight="1" x14ac:dyDescent="0.2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400" t="s">
        <v>271</v>
      </c>
      <c r="B15" s="400"/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</row>
    <row r="16" spans="1:44" s="2" customFormat="1" ht="15" customHeight="1" x14ac:dyDescent="0.2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79" t="s">
        <v>278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401" t="s">
        <v>279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U24" s="401"/>
      <c r="V24" s="401"/>
      <c r="W24" s="401"/>
      <c r="X24" s="401"/>
      <c r="Y24" s="401"/>
      <c r="Z24" s="401"/>
      <c r="AA24" s="401"/>
      <c r="AB24" s="401"/>
      <c r="AC24" s="401"/>
      <c r="AD24" s="401"/>
      <c r="AE24" s="401"/>
      <c r="AF24" s="401"/>
      <c r="AG24" s="401"/>
      <c r="AH24" s="401"/>
      <c r="AI24" s="401"/>
      <c r="AJ24" s="401"/>
      <c r="AK24" s="401" t="s">
        <v>280</v>
      </c>
      <c r="AL24" s="40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81" t="s">
        <v>281</v>
      </c>
      <c r="B25" s="382"/>
      <c r="C25" s="382"/>
      <c r="D25" s="382"/>
      <c r="E25" s="382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  <c r="AE25" s="382"/>
      <c r="AF25" s="382"/>
      <c r="AG25" s="382"/>
      <c r="AH25" s="382"/>
      <c r="AI25" s="382"/>
      <c r="AJ25" s="382"/>
      <c r="AK25" s="405">
        <f>4145520.19/1.2</f>
        <v>3454600.1583333332</v>
      </c>
      <c r="AL25" s="405"/>
      <c r="AM25" s="172"/>
      <c r="AN25" s="406" t="s">
        <v>282</v>
      </c>
      <c r="AO25" s="406"/>
      <c r="AP25" s="406"/>
      <c r="AQ25" s="407"/>
      <c r="AR25" s="407"/>
      <c r="AS25" s="171"/>
    </row>
    <row r="26" spans="1:45" ht="17.25" customHeight="1" x14ac:dyDescent="0.25">
      <c r="A26" s="354" t="s">
        <v>283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6" t="s">
        <v>284</v>
      </c>
      <c r="AL26" s="356"/>
      <c r="AM26" s="172"/>
      <c r="AN26" s="390" t="s">
        <v>285</v>
      </c>
      <c r="AO26" s="391"/>
      <c r="AP26" s="392"/>
      <c r="AQ26" s="388" t="s">
        <v>284</v>
      </c>
      <c r="AR26" s="393"/>
      <c r="AS26" s="171"/>
    </row>
    <row r="27" spans="1:45" ht="17.25" customHeight="1" x14ac:dyDescent="0.25">
      <c r="A27" s="354" t="s">
        <v>286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>
        <v>15</v>
      </c>
      <c r="AL27" s="356"/>
      <c r="AM27" s="172"/>
      <c r="AN27" s="390" t="s">
        <v>287</v>
      </c>
      <c r="AO27" s="391"/>
      <c r="AP27" s="392"/>
      <c r="AQ27" s="388" t="s">
        <v>284</v>
      </c>
      <c r="AR27" s="393"/>
      <c r="AS27" s="171"/>
    </row>
    <row r="28" spans="1:45" ht="27.75" customHeight="1" thickBot="1" x14ac:dyDescent="0.3">
      <c r="A28" s="394" t="s">
        <v>288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5"/>
      <c r="X28" s="395"/>
      <c r="Y28" s="395"/>
      <c r="Z28" s="395"/>
      <c r="AA28" s="395"/>
      <c r="AB28" s="395"/>
      <c r="AC28" s="395"/>
      <c r="AD28" s="395"/>
      <c r="AE28" s="395"/>
      <c r="AF28" s="395"/>
      <c r="AG28" s="395"/>
      <c r="AH28" s="395"/>
      <c r="AI28" s="395"/>
      <c r="AJ28" s="396"/>
      <c r="AK28" s="370" t="s">
        <v>284</v>
      </c>
      <c r="AL28" s="370"/>
      <c r="AM28" s="172"/>
      <c r="AN28" s="397" t="s">
        <v>289</v>
      </c>
      <c r="AO28" s="398"/>
      <c r="AP28" s="399"/>
      <c r="AQ28" s="388" t="s">
        <v>284</v>
      </c>
      <c r="AR28" s="393"/>
      <c r="AS28" s="171"/>
    </row>
    <row r="29" spans="1:45" ht="17.25" customHeight="1" x14ac:dyDescent="0.25">
      <c r="A29" s="383" t="s">
        <v>290</v>
      </c>
      <c r="B29" s="384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5"/>
      <c r="AK29" s="380" t="s">
        <v>284</v>
      </c>
      <c r="AL29" s="380"/>
      <c r="AM29" s="172"/>
      <c r="AN29" s="386"/>
      <c r="AO29" s="387"/>
      <c r="AP29" s="387"/>
      <c r="AQ29" s="388"/>
      <c r="AR29" s="389"/>
      <c r="AS29" s="171"/>
    </row>
    <row r="30" spans="1:45" ht="17.25" customHeight="1" x14ac:dyDescent="0.25">
      <c r="A30" s="354" t="s">
        <v>291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 t="s">
        <v>284</v>
      </c>
      <c r="AL30" s="356"/>
      <c r="AM30" s="172"/>
      <c r="AS30" s="171"/>
    </row>
    <row r="31" spans="1:45" ht="17.25" customHeight="1" x14ac:dyDescent="0.25">
      <c r="A31" s="354" t="s">
        <v>292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  <c r="AI31" s="355"/>
      <c r="AJ31" s="355"/>
      <c r="AK31" s="356" t="s">
        <v>284</v>
      </c>
      <c r="AL31" s="356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4" t="s">
        <v>293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  <c r="AI32" s="355"/>
      <c r="AJ32" s="355"/>
      <c r="AK32" s="356" t="s">
        <v>284</v>
      </c>
      <c r="AL32" s="356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4" t="s">
        <v>294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73" t="s">
        <v>284</v>
      </c>
      <c r="AL33" s="373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4" t="s">
        <v>295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6" t="s">
        <v>284</v>
      </c>
      <c r="AL34" s="356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4"/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6" t="s">
        <v>284</v>
      </c>
      <c r="AL35" s="356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68" t="s">
        <v>296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70" t="s">
        <v>284</v>
      </c>
      <c r="AL36" s="370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81"/>
      <c r="B37" s="382"/>
      <c r="C37" s="382"/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  <c r="AE37" s="382"/>
      <c r="AF37" s="382"/>
      <c r="AG37" s="382"/>
      <c r="AH37" s="382"/>
      <c r="AI37" s="382"/>
      <c r="AJ37" s="382"/>
      <c r="AK37" s="380" t="s">
        <v>284</v>
      </c>
      <c r="AL37" s="380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4" t="s">
        <v>297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  <c r="AI38" s="355"/>
      <c r="AJ38" s="355"/>
      <c r="AK38" s="356" t="s">
        <v>284</v>
      </c>
      <c r="AL38" s="356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68" t="s">
        <v>298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70" t="s">
        <v>284</v>
      </c>
      <c r="AL39" s="370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81" t="s">
        <v>299</v>
      </c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  <c r="AE40" s="382"/>
      <c r="AF40" s="382"/>
      <c r="AG40" s="382"/>
      <c r="AH40" s="382"/>
      <c r="AI40" s="382"/>
      <c r="AJ40" s="382"/>
      <c r="AK40" s="380" t="s">
        <v>284</v>
      </c>
      <c r="AL40" s="380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4" t="s">
        <v>300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55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  <c r="AI41" s="355"/>
      <c r="AJ41" s="355"/>
      <c r="AK41" s="356" t="s">
        <v>284</v>
      </c>
      <c r="AL41" s="356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4" t="s">
        <v>301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 t="s">
        <v>284</v>
      </c>
      <c r="AL42" s="356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4" t="s">
        <v>302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6" t="s">
        <v>284</v>
      </c>
      <c r="AL43" s="356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4" t="s">
        <v>303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355"/>
      <c r="AK44" s="356" t="s">
        <v>284</v>
      </c>
      <c r="AL44" s="356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4" t="s">
        <v>304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 t="s">
        <v>284</v>
      </c>
      <c r="AL45" s="356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4" t="s">
        <v>305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6" t="s">
        <v>284</v>
      </c>
      <c r="AL46" s="376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77" t="s">
        <v>160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8"/>
      <c r="T47" s="378"/>
      <c r="U47" s="378"/>
      <c r="V47" s="378"/>
      <c r="W47" s="378"/>
      <c r="X47" s="378"/>
      <c r="Y47" s="378"/>
      <c r="Z47" s="378"/>
      <c r="AA47" s="378"/>
      <c r="AB47" s="378"/>
      <c r="AC47" s="378"/>
      <c r="AD47" s="378"/>
      <c r="AE47" s="378"/>
      <c r="AF47" s="378"/>
      <c r="AG47" s="378"/>
      <c r="AH47" s="378"/>
      <c r="AI47" s="378"/>
      <c r="AJ47" s="379"/>
      <c r="AK47" s="380">
        <v>2025</v>
      </c>
      <c r="AL47" s="380"/>
      <c r="AM47" s="360">
        <f>AK47+1</f>
        <v>2026</v>
      </c>
      <c r="AN47" s="360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4" t="s">
        <v>306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 t="s">
        <v>284</v>
      </c>
      <c r="AL48" s="356"/>
      <c r="AM48" s="356" t="s">
        <v>284</v>
      </c>
      <c r="AN48" s="356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4" t="s">
        <v>307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6" t="s">
        <v>284</v>
      </c>
      <c r="AL49" s="356"/>
      <c r="AM49" s="356" t="s">
        <v>284</v>
      </c>
      <c r="AN49" s="356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68" t="s">
        <v>308</v>
      </c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369"/>
      <c r="N50" s="369"/>
      <c r="O50" s="369"/>
      <c r="P50" s="369"/>
      <c r="Q50" s="369"/>
      <c r="R50" s="369"/>
      <c r="S50" s="369"/>
      <c r="T50" s="369"/>
      <c r="U50" s="369"/>
      <c r="V50" s="369"/>
      <c r="W50" s="369"/>
      <c r="X50" s="369"/>
      <c r="Y50" s="369"/>
      <c r="Z50" s="369"/>
      <c r="AA50" s="369"/>
      <c r="AB50" s="369"/>
      <c r="AC50" s="369"/>
      <c r="AD50" s="369"/>
      <c r="AE50" s="369"/>
      <c r="AF50" s="369"/>
      <c r="AG50" s="369"/>
      <c r="AH50" s="369"/>
      <c r="AI50" s="369"/>
      <c r="AJ50" s="369"/>
      <c r="AK50" s="370" t="s">
        <v>284</v>
      </c>
      <c r="AL50" s="370"/>
      <c r="AM50" s="370" t="s">
        <v>284</v>
      </c>
      <c r="AN50" s="370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58" t="s">
        <v>309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  <c r="P52" s="359"/>
      <c r="Q52" s="359"/>
      <c r="R52" s="359"/>
      <c r="S52" s="359"/>
      <c r="T52" s="359"/>
      <c r="U52" s="359"/>
      <c r="V52" s="359"/>
      <c r="W52" s="359"/>
      <c r="X52" s="359"/>
      <c r="Y52" s="359"/>
      <c r="Z52" s="359"/>
      <c r="AA52" s="359"/>
      <c r="AB52" s="359"/>
      <c r="AC52" s="359"/>
      <c r="AD52" s="359"/>
      <c r="AE52" s="359"/>
      <c r="AF52" s="359"/>
      <c r="AG52" s="359"/>
      <c r="AH52" s="359"/>
      <c r="AI52" s="359"/>
      <c r="AJ52" s="359"/>
      <c r="AK52" s="360">
        <f>AK47</f>
        <v>2025</v>
      </c>
      <c r="AL52" s="360"/>
      <c r="AM52" s="360">
        <f>AM47</f>
        <v>2026</v>
      </c>
      <c r="AN52" s="360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71" t="s">
        <v>310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  <c r="AJ53" s="372"/>
      <c r="AK53" s="373" t="s">
        <v>284</v>
      </c>
      <c r="AL53" s="373"/>
      <c r="AM53" s="373" t="s">
        <v>284</v>
      </c>
      <c r="AN53" s="373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4" t="s">
        <v>311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6" t="s">
        <v>284</v>
      </c>
      <c r="AL54" s="356"/>
      <c r="AM54" s="356" t="s">
        <v>284</v>
      </c>
      <c r="AN54" s="356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4" t="s">
        <v>312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6" t="s">
        <v>284</v>
      </c>
      <c r="AL55" s="356"/>
      <c r="AM55" s="356" t="s">
        <v>284</v>
      </c>
      <c r="AN55" s="356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68" t="s">
        <v>313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  <c r="AG56" s="369"/>
      <c r="AH56" s="369"/>
      <c r="AI56" s="369"/>
      <c r="AJ56" s="369"/>
      <c r="AK56" s="370" t="s">
        <v>284</v>
      </c>
      <c r="AL56" s="370"/>
      <c r="AM56" s="370" t="s">
        <v>284</v>
      </c>
      <c r="AN56" s="370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58" t="s">
        <v>314</v>
      </c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59"/>
      <c r="AH58" s="359"/>
      <c r="AI58" s="359"/>
      <c r="AJ58" s="359"/>
      <c r="AK58" s="360">
        <f>AK47</f>
        <v>2025</v>
      </c>
      <c r="AL58" s="360"/>
      <c r="AM58" s="360">
        <f>AM47</f>
        <v>2026</v>
      </c>
      <c r="AN58" s="360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65" t="s">
        <v>315</v>
      </c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7" t="s">
        <v>284</v>
      </c>
      <c r="AL59" s="367"/>
      <c r="AM59" s="367" t="s">
        <v>284</v>
      </c>
      <c r="AN59" s="367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4" t="s">
        <v>316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50" t="s">
        <v>284</v>
      </c>
      <c r="AL60" s="356"/>
      <c r="AM60" s="350" t="s">
        <v>284</v>
      </c>
      <c r="AN60" s="356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4" t="s">
        <v>317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  <c r="AI61" s="355"/>
      <c r="AJ61" s="355"/>
      <c r="AK61" s="350" t="s">
        <v>284</v>
      </c>
      <c r="AL61" s="356"/>
      <c r="AM61" s="350" t="s">
        <v>284</v>
      </c>
      <c r="AN61" s="356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4" t="s">
        <v>293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50" t="s">
        <v>284</v>
      </c>
      <c r="AL62" s="356"/>
      <c r="AM62" s="350" t="s">
        <v>284</v>
      </c>
      <c r="AN62" s="356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4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  <c r="AI63" s="355"/>
      <c r="AJ63" s="355"/>
      <c r="AK63" s="350" t="s">
        <v>284</v>
      </c>
      <c r="AL63" s="356"/>
      <c r="AM63" s="350" t="s">
        <v>284</v>
      </c>
      <c r="AN63" s="356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4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  <c r="AI64" s="355"/>
      <c r="AJ64" s="355"/>
      <c r="AK64" s="350" t="s">
        <v>284</v>
      </c>
      <c r="AL64" s="356"/>
      <c r="AM64" s="350" t="s">
        <v>284</v>
      </c>
      <c r="AN64" s="356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4" t="s">
        <v>318</v>
      </c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  <c r="AI65" s="355"/>
      <c r="AJ65" s="355"/>
      <c r="AK65" s="350" t="s">
        <v>284</v>
      </c>
      <c r="AL65" s="356"/>
      <c r="AM65" s="350" t="s">
        <v>284</v>
      </c>
      <c r="AN65" s="356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47" t="s">
        <v>319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348"/>
      <c r="AB66" s="348"/>
      <c r="AC66" s="348"/>
      <c r="AD66" s="348"/>
      <c r="AE66" s="348"/>
      <c r="AF66" s="348"/>
      <c r="AG66" s="348"/>
      <c r="AH66" s="348"/>
      <c r="AI66" s="348"/>
      <c r="AJ66" s="349"/>
      <c r="AK66" s="350" t="s">
        <v>284</v>
      </c>
      <c r="AL66" s="350"/>
      <c r="AM66" s="350" t="s">
        <v>284</v>
      </c>
      <c r="AN66" s="350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4" t="s">
        <v>320</v>
      </c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  <c r="AI67" s="355"/>
      <c r="AJ67" s="355"/>
      <c r="AK67" s="350" t="s">
        <v>284</v>
      </c>
      <c r="AL67" s="356"/>
      <c r="AM67" s="350" t="s">
        <v>284</v>
      </c>
      <c r="AN67" s="356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47" t="s">
        <v>321</v>
      </c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M68" s="348"/>
      <c r="N68" s="348"/>
      <c r="O68" s="348"/>
      <c r="P68" s="348"/>
      <c r="Q68" s="348"/>
      <c r="R68" s="348"/>
      <c r="S68" s="348"/>
      <c r="T68" s="348"/>
      <c r="U68" s="348"/>
      <c r="V68" s="348"/>
      <c r="W68" s="348"/>
      <c r="X68" s="348"/>
      <c r="Y68" s="348"/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9"/>
      <c r="AK68" s="350" t="s">
        <v>284</v>
      </c>
      <c r="AL68" s="350"/>
      <c r="AM68" s="350" t="s">
        <v>284</v>
      </c>
      <c r="AN68" s="350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4" t="s">
        <v>322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50" t="s">
        <v>284</v>
      </c>
      <c r="AL69" s="356"/>
      <c r="AM69" s="350" t="s">
        <v>284</v>
      </c>
      <c r="AN69" s="356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352" t="s">
        <v>323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3"/>
      <c r="U70" s="353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  <c r="AJ70" s="353"/>
      <c r="AK70" s="350" t="s">
        <v>284</v>
      </c>
      <c r="AL70" s="350"/>
      <c r="AM70" s="350" t="s">
        <v>284</v>
      </c>
      <c r="AN70" s="350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4" t="s">
        <v>296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50" t="s">
        <v>284</v>
      </c>
      <c r="AL71" s="356"/>
      <c r="AM71" s="350" t="s">
        <v>284</v>
      </c>
      <c r="AN71" s="356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61" t="s">
        <v>324</v>
      </c>
      <c r="B72" s="362"/>
      <c r="C72" s="362"/>
      <c r="D72" s="362"/>
      <c r="E72" s="362"/>
      <c r="F72" s="362"/>
      <c r="G72" s="362"/>
      <c r="H72" s="362"/>
      <c r="I72" s="362"/>
      <c r="J72" s="362"/>
      <c r="K72" s="362"/>
      <c r="L72" s="362"/>
      <c r="M72" s="362"/>
      <c r="N72" s="362"/>
      <c r="O72" s="362"/>
      <c r="P72" s="362"/>
      <c r="Q72" s="362"/>
      <c r="R72" s="362"/>
      <c r="S72" s="362"/>
      <c r="T72" s="362"/>
      <c r="U72" s="362"/>
      <c r="V72" s="362"/>
      <c r="W72" s="362"/>
      <c r="X72" s="362"/>
      <c r="Y72" s="362"/>
      <c r="Z72" s="362"/>
      <c r="AA72" s="362"/>
      <c r="AB72" s="362"/>
      <c r="AC72" s="362"/>
      <c r="AD72" s="362"/>
      <c r="AE72" s="362"/>
      <c r="AF72" s="362"/>
      <c r="AG72" s="362"/>
      <c r="AH72" s="362"/>
      <c r="AI72" s="362"/>
      <c r="AJ72" s="363"/>
      <c r="AK72" s="364" t="s">
        <v>284</v>
      </c>
      <c r="AL72" s="364"/>
      <c r="AM72" s="364" t="s">
        <v>284</v>
      </c>
      <c r="AN72" s="364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58" t="s">
        <v>325</v>
      </c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  <c r="Y74" s="359"/>
      <c r="Z74" s="359"/>
      <c r="AA74" s="359"/>
      <c r="AB74" s="359"/>
      <c r="AC74" s="359"/>
      <c r="AD74" s="359"/>
      <c r="AE74" s="359"/>
      <c r="AF74" s="359"/>
      <c r="AG74" s="359"/>
      <c r="AH74" s="359"/>
      <c r="AI74" s="359"/>
      <c r="AJ74" s="359"/>
      <c r="AK74" s="360">
        <f>AK47</f>
        <v>2025</v>
      </c>
      <c r="AL74" s="360"/>
      <c r="AM74" s="360">
        <f>AM47</f>
        <v>2026</v>
      </c>
      <c r="AN74" s="360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47" t="s">
        <v>321</v>
      </c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9"/>
      <c r="AK75" s="350" t="s">
        <v>284</v>
      </c>
      <c r="AL75" s="350"/>
      <c r="AM75" s="351" t="s">
        <v>284</v>
      </c>
      <c r="AN75" s="351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4" t="s">
        <v>320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  <c r="AI76" s="355"/>
      <c r="AJ76" s="355"/>
      <c r="AK76" s="350" t="s">
        <v>284</v>
      </c>
      <c r="AL76" s="356"/>
      <c r="AM76" s="351" t="s">
        <v>284</v>
      </c>
      <c r="AN76" s="357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4" t="s">
        <v>322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50" t="s">
        <v>284</v>
      </c>
      <c r="AL77" s="356"/>
      <c r="AM77" s="351" t="s">
        <v>284</v>
      </c>
      <c r="AN77" s="357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4" t="s">
        <v>296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  <c r="AI78" s="355"/>
      <c r="AJ78" s="355"/>
      <c r="AK78" s="350" t="s">
        <v>284</v>
      </c>
      <c r="AL78" s="356"/>
      <c r="AM78" s="351" t="s">
        <v>284</v>
      </c>
      <c r="AN78" s="357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4" t="s">
        <v>326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  <c r="AI79" s="355"/>
      <c r="AJ79" s="355"/>
      <c r="AK79" s="350" t="s">
        <v>284</v>
      </c>
      <c r="AL79" s="356"/>
      <c r="AM79" s="351" t="s">
        <v>284</v>
      </c>
      <c r="AN79" s="357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4" t="s">
        <v>327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  <c r="AH80" s="355"/>
      <c r="AI80" s="355"/>
      <c r="AJ80" s="355"/>
      <c r="AK80" s="350" t="s">
        <v>284</v>
      </c>
      <c r="AL80" s="356"/>
      <c r="AM80" s="351" t="s">
        <v>284</v>
      </c>
      <c r="AN80" s="357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4" t="s">
        <v>328</v>
      </c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  <c r="AH81" s="355"/>
      <c r="AI81" s="355"/>
      <c r="AJ81" s="355"/>
      <c r="AK81" s="350" t="s">
        <v>284</v>
      </c>
      <c r="AL81" s="356"/>
      <c r="AM81" s="351" t="s">
        <v>284</v>
      </c>
      <c r="AN81" s="357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4" t="s">
        <v>329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  <c r="AI82" s="355"/>
      <c r="AJ82" s="355"/>
      <c r="AK82" s="350" t="s">
        <v>284</v>
      </c>
      <c r="AL82" s="356"/>
      <c r="AM82" s="351" t="s">
        <v>284</v>
      </c>
      <c r="AN82" s="357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352" t="s">
        <v>330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3"/>
      <c r="AF83" s="353"/>
      <c r="AG83" s="353"/>
      <c r="AH83" s="353"/>
      <c r="AI83" s="353"/>
      <c r="AJ83" s="353"/>
      <c r="AK83" s="350" t="s">
        <v>284</v>
      </c>
      <c r="AL83" s="350"/>
      <c r="AM83" s="351" t="s">
        <v>284</v>
      </c>
      <c r="AN83" s="351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352" t="s">
        <v>331</v>
      </c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  <c r="M84" s="353"/>
      <c r="N84" s="353"/>
      <c r="O84" s="353"/>
      <c r="P84" s="353"/>
      <c r="Q84" s="353"/>
      <c r="R84" s="353"/>
      <c r="S84" s="353"/>
      <c r="T84" s="353"/>
      <c r="U84" s="353"/>
      <c r="V84" s="353"/>
      <c r="W84" s="353"/>
      <c r="X84" s="353"/>
      <c r="Y84" s="353"/>
      <c r="Z84" s="353"/>
      <c r="AA84" s="353"/>
      <c r="AB84" s="353"/>
      <c r="AC84" s="353"/>
      <c r="AD84" s="353"/>
      <c r="AE84" s="353"/>
      <c r="AF84" s="353"/>
      <c r="AG84" s="353"/>
      <c r="AH84" s="353"/>
      <c r="AI84" s="353"/>
      <c r="AJ84" s="353"/>
      <c r="AK84" s="350" t="s">
        <v>284</v>
      </c>
      <c r="AL84" s="350"/>
      <c r="AM84" s="351" t="s">
        <v>284</v>
      </c>
      <c r="AN84" s="351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4" t="s">
        <v>332</v>
      </c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50" t="s">
        <v>284</v>
      </c>
      <c r="AL85" s="356"/>
      <c r="AM85" s="351" t="s">
        <v>284</v>
      </c>
      <c r="AN85" s="357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47" t="s">
        <v>333</v>
      </c>
      <c r="B86" s="348"/>
      <c r="C86" s="348"/>
      <c r="D86" s="348"/>
      <c r="E86" s="348"/>
      <c r="F86" s="348"/>
      <c r="G86" s="348"/>
      <c r="H86" s="348"/>
      <c r="I86" s="348"/>
      <c r="J86" s="348"/>
      <c r="K86" s="348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8"/>
      <c r="W86" s="348"/>
      <c r="X86" s="348"/>
      <c r="Y86" s="348"/>
      <c r="Z86" s="348"/>
      <c r="AA86" s="348"/>
      <c r="AB86" s="348"/>
      <c r="AC86" s="348"/>
      <c r="AD86" s="348"/>
      <c r="AE86" s="348"/>
      <c r="AF86" s="348"/>
      <c r="AG86" s="348"/>
      <c r="AH86" s="348"/>
      <c r="AI86" s="348"/>
      <c r="AJ86" s="349"/>
      <c r="AK86" s="350" t="s">
        <v>284</v>
      </c>
      <c r="AL86" s="350"/>
      <c r="AM86" s="351" t="s">
        <v>284</v>
      </c>
      <c r="AN86" s="351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47" t="s">
        <v>334</v>
      </c>
      <c r="B87" s="348"/>
      <c r="C87" s="348"/>
      <c r="D87" s="348"/>
      <c r="E87" s="348"/>
      <c r="F87" s="348"/>
      <c r="G87" s="348"/>
      <c r="H87" s="348"/>
      <c r="I87" s="348"/>
      <c r="J87" s="348"/>
      <c r="K87" s="348"/>
      <c r="L87" s="348"/>
      <c r="M87" s="348"/>
      <c r="N87" s="348"/>
      <c r="O87" s="348"/>
      <c r="P87" s="348"/>
      <c r="Q87" s="348"/>
      <c r="R87" s="348"/>
      <c r="S87" s="348"/>
      <c r="T87" s="348"/>
      <c r="U87" s="348"/>
      <c r="V87" s="348"/>
      <c r="W87" s="348"/>
      <c r="X87" s="348"/>
      <c r="Y87" s="348"/>
      <c r="Z87" s="348"/>
      <c r="AA87" s="348"/>
      <c r="AB87" s="348"/>
      <c r="AC87" s="348"/>
      <c r="AD87" s="348"/>
      <c r="AE87" s="348"/>
      <c r="AF87" s="348"/>
      <c r="AG87" s="348"/>
      <c r="AH87" s="348"/>
      <c r="AI87" s="348"/>
      <c r="AJ87" s="349"/>
      <c r="AK87" s="350" t="s">
        <v>284</v>
      </c>
      <c r="AL87" s="350"/>
      <c r="AM87" s="351" t="s">
        <v>284</v>
      </c>
      <c r="AN87" s="351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340" t="s">
        <v>335</v>
      </c>
      <c r="B88" s="341"/>
      <c r="C88" s="341"/>
      <c r="D88" s="342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43" t="s">
        <v>284</v>
      </c>
      <c r="AL88" s="344"/>
      <c r="AM88" s="345" t="s">
        <v>284</v>
      </c>
      <c r="AN88" s="346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340" t="s">
        <v>336</v>
      </c>
      <c r="B89" s="341"/>
      <c r="C89" s="341"/>
      <c r="D89" s="342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43" t="s">
        <v>284</v>
      </c>
      <c r="AL89" s="344"/>
      <c r="AM89" s="345" t="s">
        <v>284</v>
      </c>
      <c r="AN89" s="346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36" t="s">
        <v>284</v>
      </c>
      <c r="AL90" s="337"/>
      <c r="AM90" s="338" t="s">
        <v>284</v>
      </c>
      <c r="AN90" s="339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4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44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44" s="10" customFormat="1" ht="18.75" customHeight="1" x14ac:dyDescent="0.2">
      <c r="A9" s="419" t="s">
        <v>266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77" t="s">
        <v>248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</row>
    <row r="11" spans="1:44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</row>
    <row r="12" spans="1:44" ht="18.75" customHeight="1" x14ac:dyDescent="0.25">
      <c r="A12" s="419" t="s">
        <v>535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</row>
    <row r="13" spans="1:44" x14ac:dyDescent="0.25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</row>
    <row r="14" spans="1:44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</row>
    <row r="15" spans="1:44" ht="59.25" customHeight="1" x14ac:dyDescent="0.25">
      <c r="A15" s="420" t="s">
        <v>271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</row>
    <row r="16" spans="1:44" x14ac:dyDescent="0.25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8" t="s">
        <v>343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1" t="s">
        <v>344</v>
      </c>
      <c r="B21" s="321" t="s">
        <v>345</v>
      </c>
      <c r="C21" s="413" t="s">
        <v>346</v>
      </c>
      <c r="D21" s="413"/>
      <c r="E21" s="413"/>
      <c r="F21" s="413"/>
      <c r="G21" s="413"/>
      <c r="H21" s="413"/>
      <c r="I21" s="414" t="s">
        <v>347</v>
      </c>
      <c r="J21" s="415" t="s">
        <v>348</v>
      </c>
      <c r="K21" s="321" t="s">
        <v>349</v>
      </c>
      <c r="L21" s="408" t="s">
        <v>350</v>
      </c>
    </row>
    <row r="22" spans="1:12" ht="58.5" customHeight="1" x14ac:dyDescent="0.25">
      <c r="A22" s="321"/>
      <c r="B22" s="321"/>
      <c r="C22" s="332" t="s">
        <v>0</v>
      </c>
      <c r="D22" s="332"/>
      <c r="E22" s="409" t="s">
        <v>351</v>
      </c>
      <c r="F22" s="410"/>
      <c r="G22" s="411" t="s">
        <v>352</v>
      </c>
      <c r="H22" s="412"/>
      <c r="I22" s="414"/>
      <c r="J22" s="416"/>
      <c r="K22" s="321"/>
      <c r="L22" s="408"/>
    </row>
    <row r="23" spans="1:12" ht="31.5" x14ac:dyDescent="0.25">
      <c r="A23" s="321"/>
      <c r="B23" s="321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14"/>
      <c r="J23" s="417"/>
      <c r="K23" s="321"/>
      <c r="L23" s="408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45748</v>
      </c>
      <c r="D35" s="205">
        <v>45749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45778</v>
      </c>
      <c r="D39" s="205">
        <v>45778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45779</v>
      </c>
      <c r="D40" s="205">
        <v>45779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45778</v>
      </c>
      <c r="D42" s="205">
        <v>45778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45779</v>
      </c>
      <c r="D43" s="205">
        <v>45779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45780</v>
      </c>
      <c r="D44" s="205">
        <v>45780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45809</v>
      </c>
      <c r="D49" s="205">
        <v>45810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45838</v>
      </c>
      <c r="D53" s="205">
        <v>45809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45838</v>
      </c>
      <c r="D54" s="205">
        <v>45809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8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</row>
    <row r="6" spans="1:48" ht="18.75" x14ac:dyDescent="0.3">
      <c r="AV6" s="13"/>
    </row>
    <row r="7" spans="1:48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</row>
    <row r="8" spans="1:48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</row>
    <row r="9" spans="1:48" ht="15.75" x14ac:dyDescent="0.25">
      <c r="A9" s="402" t="s">
        <v>266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2"/>
      <c r="AV9" s="402"/>
    </row>
    <row r="10" spans="1:48" ht="15.75" x14ac:dyDescent="0.25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</row>
    <row r="11" spans="1:48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</row>
    <row r="12" spans="1:48" ht="15.75" x14ac:dyDescent="0.25">
      <c r="A12" s="403" t="s">
        <v>534</v>
      </c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03"/>
      <c r="AQ12" s="403"/>
      <c r="AR12" s="403"/>
      <c r="AS12" s="403"/>
      <c r="AT12" s="403"/>
      <c r="AU12" s="403"/>
      <c r="AV12" s="403"/>
    </row>
    <row r="13" spans="1:48" ht="15.75" x14ac:dyDescent="0.25">
      <c r="A13" s="277" t="s">
        <v>238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</row>
    <row r="14" spans="1:48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</row>
    <row r="15" spans="1:48" ht="15.75" x14ac:dyDescent="0.25">
      <c r="A15" s="404"/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  <c r="AI15" s="404"/>
      <c r="AJ15" s="404"/>
      <c r="AK15" s="404"/>
      <c r="AL15" s="404"/>
      <c r="AM15" s="404"/>
      <c r="AN15" s="404"/>
      <c r="AO15" s="404"/>
      <c r="AP15" s="404"/>
      <c r="AQ15" s="404"/>
      <c r="AR15" s="404"/>
      <c r="AS15" s="404"/>
      <c r="AT15" s="404"/>
      <c r="AU15" s="404"/>
      <c r="AV15" s="404"/>
    </row>
    <row r="16" spans="1:48" ht="15.75" x14ac:dyDescent="0.25">
      <c r="A16" s="277" t="s">
        <v>271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12" customFormat="1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</row>
    <row r="21" spans="1:48" s="212" customFormat="1" x14ac:dyDescent="0.25">
      <c r="A21" s="437" t="s">
        <v>411</v>
      </c>
      <c r="B21" s="437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437"/>
      <c r="AB21" s="437"/>
      <c r="AC21" s="437"/>
      <c r="AD21" s="437"/>
      <c r="AE21" s="437"/>
      <c r="AF21" s="437"/>
      <c r="AG21" s="437"/>
      <c r="AH21" s="437"/>
      <c r="AI21" s="437"/>
      <c r="AJ21" s="437"/>
      <c r="AK21" s="437"/>
      <c r="AL21" s="437"/>
      <c r="AM21" s="437"/>
      <c r="AN21" s="437"/>
      <c r="AO21" s="437"/>
      <c r="AP21" s="437"/>
      <c r="AQ21" s="437"/>
      <c r="AR21" s="437"/>
      <c r="AS21" s="437"/>
      <c r="AT21" s="437"/>
      <c r="AU21" s="437"/>
      <c r="AV21" s="437"/>
    </row>
    <row r="22" spans="1:48" s="212" customFormat="1" ht="58.5" customHeight="1" x14ac:dyDescent="0.25">
      <c r="A22" s="422" t="s">
        <v>412</v>
      </c>
      <c r="B22" s="439" t="s">
        <v>413</v>
      </c>
      <c r="C22" s="422" t="s">
        <v>414</v>
      </c>
      <c r="D22" s="422" t="s">
        <v>415</v>
      </c>
      <c r="E22" s="442" t="s">
        <v>416</v>
      </c>
      <c r="F22" s="443"/>
      <c r="G22" s="443"/>
      <c r="H22" s="443"/>
      <c r="I22" s="443"/>
      <c r="J22" s="443"/>
      <c r="K22" s="443"/>
      <c r="L22" s="444"/>
      <c r="M22" s="422" t="s">
        <v>417</v>
      </c>
      <c r="N22" s="422" t="s">
        <v>418</v>
      </c>
      <c r="O22" s="422" t="s">
        <v>419</v>
      </c>
      <c r="P22" s="421" t="s">
        <v>420</v>
      </c>
      <c r="Q22" s="421" t="s">
        <v>421</v>
      </c>
      <c r="R22" s="421" t="s">
        <v>422</v>
      </c>
      <c r="S22" s="421" t="s">
        <v>423</v>
      </c>
      <c r="T22" s="421"/>
      <c r="U22" s="436" t="s">
        <v>424</v>
      </c>
      <c r="V22" s="436" t="s">
        <v>425</v>
      </c>
      <c r="W22" s="421" t="s">
        <v>426</v>
      </c>
      <c r="X22" s="421" t="s">
        <v>427</v>
      </c>
      <c r="Y22" s="421" t="s">
        <v>428</v>
      </c>
      <c r="Z22" s="445" t="s">
        <v>429</v>
      </c>
      <c r="AA22" s="421" t="s">
        <v>430</v>
      </c>
      <c r="AB22" s="421" t="s">
        <v>431</v>
      </c>
      <c r="AC22" s="421" t="s">
        <v>432</v>
      </c>
      <c r="AD22" s="421" t="s">
        <v>433</v>
      </c>
      <c r="AE22" s="421" t="s">
        <v>434</v>
      </c>
      <c r="AF22" s="421" t="s">
        <v>435</v>
      </c>
      <c r="AG22" s="421"/>
      <c r="AH22" s="421"/>
      <c r="AI22" s="421"/>
      <c r="AJ22" s="421"/>
      <c r="AK22" s="421"/>
      <c r="AL22" s="421" t="s">
        <v>436</v>
      </c>
      <c r="AM22" s="421"/>
      <c r="AN22" s="421"/>
      <c r="AO22" s="421"/>
      <c r="AP22" s="421" t="s">
        <v>437</v>
      </c>
      <c r="AQ22" s="421"/>
      <c r="AR22" s="421" t="s">
        <v>438</v>
      </c>
      <c r="AS22" s="421" t="s">
        <v>439</v>
      </c>
      <c r="AT22" s="421" t="s">
        <v>440</v>
      </c>
      <c r="AU22" s="421" t="s">
        <v>441</v>
      </c>
      <c r="AV22" s="424" t="s">
        <v>442</v>
      </c>
    </row>
    <row r="23" spans="1:48" s="212" customFormat="1" ht="64.5" customHeight="1" x14ac:dyDescent="0.25">
      <c r="A23" s="438"/>
      <c r="B23" s="440"/>
      <c r="C23" s="438"/>
      <c r="D23" s="438"/>
      <c r="E23" s="428" t="s">
        <v>443</v>
      </c>
      <c r="F23" s="430" t="s">
        <v>72</v>
      </c>
      <c r="G23" s="430" t="s">
        <v>71</v>
      </c>
      <c r="H23" s="430" t="s">
        <v>70</v>
      </c>
      <c r="I23" s="432" t="s">
        <v>444</v>
      </c>
      <c r="J23" s="432" t="s">
        <v>445</v>
      </c>
      <c r="K23" s="432" t="s">
        <v>446</v>
      </c>
      <c r="L23" s="430" t="s">
        <v>447</v>
      </c>
      <c r="M23" s="438"/>
      <c r="N23" s="438"/>
      <c r="O23" s="438"/>
      <c r="P23" s="421"/>
      <c r="Q23" s="421"/>
      <c r="R23" s="421"/>
      <c r="S23" s="434" t="s">
        <v>0</v>
      </c>
      <c r="T23" s="434" t="s">
        <v>351</v>
      </c>
      <c r="U23" s="436"/>
      <c r="V23" s="436"/>
      <c r="W23" s="421"/>
      <c r="X23" s="421"/>
      <c r="Y23" s="421"/>
      <c r="Z23" s="421"/>
      <c r="AA23" s="421"/>
      <c r="AB23" s="421"/>
      <c r="AC23" s="421"/>
      <c r="AD23" s="421"/>
      <c r="AE23" s="421"/>
      <c r="AF23" s="421" t="s">
        <v>448</v>
      </c>
      <c r="AG23" s="421"/>
      <c r="AH23" s="421" t="s">
        <v>449</v>
      </c>
      <c r="AI23" s="421"/>
      <c r="AJ23" s="422" t="s">
        <v>450</v>
      </c>
      <c r="AK23" s="422" t="s">
        <v>451</v>
      </c>
      <c r="AL23" s="422" t="s">
        <v>452</v>
      </c>
      <c r="AM23" s="422" t="s">
        <v>453</v>
      </c>
      <c r="AN23" s="422" t="s">
        <v>454</v>
      </c>
      <c r="AO23" s="422" t="s">
        <v>455</v>
      </c>
      <c r="AP23" s="422" t="s">
        <v>456</v>
      </c>
      <c r="AQ23" s="426" t="s">
        <v>351</v>
      </c>
      <c r="AR23" s="421"/>
      <c r="AS23" s="421"/>
      <c r="AT23" s="421"/>
      <c r="AU23" s="421"/>
      <c r="AV23" s="425"/>
    </row>
    <row r="24" spans="1:48" s="212" customFormat="1" ht="96.75" customHeight="1" x14ac:dyDescent="0.25">
      <c r="A24" s="423"/>
      <c r="B24" s="441"/>
      <c r="C24" s="423"/>
      <c r="D24" s="423"/>
      <c r="E24" s="429"/>
      <c r="F24" s="431"/>
      <c r="G24" s="431"/>
      <c r="H24" s="431"/>
      <c r="I24" s="433"/>
      <c r="J24" s="433"/>
      <c r="K24" s="433"/>
      <c r="L24" s="431"/>
      <c r="M24" s="423"/>
      <c r="N24" s="423"/>
      <c r="O24" s="423"/>
      <c r="P24" s="421"/>
      <c r="Q24" s="421"/>
      <c r="R24" s="421"/>
      <c r="S24" s="435"/>
      <c r="T24" s="435"/>
      <c r="U24" s="436"/>
      <c r="V24" s="436"/>
      <c r="W24" s="421"/>
      <c r="X24" s="421"/>
      <c r="Y24" s="421"/>
      <c r="Z24" s="421"/>
      <c r="AA24" s="421"/>
      <c r="AB24" s="421"/>
      <c r="AC24" s="421"/>
      <c r="AD24" s="421"/>
      <c r="AE24" s="421"/>
      <c r="AF24" s="213" t="s">
        <v>457</v>
      </c>
      <c r="AG24" s="213" t="s">
        <v>458</v>
      </c>
      <c r="AH24" s="214" t="s">
        <v>0</v>
      </c>
      <c r="AI24" s="214" t="s">
        <v>351</v>
      </c>
      <c r="AJ24" s="423"/>
      <c r="AK24" s="423"/>
      <c r="AL24" s="423"/>
      <c r="AM24" s="423"/>
      <c r="AN24" s="423"/>
      <c r="AO24" s="423"/>
      <c r="AP24" s="423"/>
      <c r="AQ24" s="427"/>
      <c r="AR24" s="421"/>
      <c r="AS24" s="421"/>
      <c r="AT24" s="421"/>
      <c r="AU24" s="421"/>
      <c r="AV24" s="425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146.25" x14ac:dyDescent="0.2">
      <c r="A26" s="217">
        <v>1</v>
      </c>
      <c r="B26" s="218" t="s">
        <v>459</v>
      </c>
      <c r="C26" s="218" t="s">
        <v>460</v>
      </c>
      <c r="D26" s="219">
        <v>45809</v>
      </c>
      <c r="E26" s="220"/>
      <c r="F26" s="220"/>
      <c r="G26" s="221"/>
      <c r="H26" s="220"/>
      <c r="I26" s="221">
        <v>1.8560000000000001</v>
      </c>
      <c r="J26" s="220"/>
      <c r="K26" s="221"/>
      <c r="L26" s="220"/>
      <c r="M26" s="222" t="s">
        <v>461</v>
      </c>
      <c r="N26" s="222" t="s">
        <v>271</v>
      </c>
      <c r="O26" s="218" t="s">
        <v>459</v>
      </c>
      <c r="P26" s="223">
        <f>4145.52019/1.2</f>
        <v>3454.6001583333336</v>
      </c>
      <c r="Q26" s="218" t="s">
        <v>462</v>
      </c>
      <c r="R26" s="223">
        <v>3454.6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45809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48" t="s">
        <v>277</v>
      </c>
      <c r="B5" s="448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0" t="s">
        <v>5</v>
      </c>
      <c r="B7" s="28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2" t="s">
        <v>266</v>
      </c>
      <c r="B9" s="402"/>
      <c r="C9" s="103"/>
      <c r="D9" s="103"/>
      <c r="E9" s="103"/>
      <c r="F9" s="103"/>
      <c r="G9" s="103"/>
      <c r="H9" s="103"/>
    </row>
    <row r="10" spans="1:8" x14ac:dyDescent="0.25">
      <c r="A10" s="277" t="s">
        <v>4</v>
      </c>
      <c r="B10" s="27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3" t="s">
        <v>534</v>
      </c>
      <c r="B12" s="403"/>
      <c r="C12" s="103"/>
      <c r="D12" s="103"/>
      <c r="E12" s="103"/>
      <c r="F12" s="103"/>
      <c r="G12" s="103"/>
      <c r="H12" s="103"/>
    </row>
    <row r="13" spans="1:8" x14ac:dyDescent="0.25">
      <c r="A13" s="277" t="s">
        <v>3</v>
      </c>
      <c r="B13" s="27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0" t="s">
        <v>271</v>
      </c>
      <c r="B15" s="400"/>
      <c r="C15" s="103"/>
      <c r="D15" s="103"/>
      <c r="E15" s="103"/>
      <c r="F15" s="103"/>
      <c r="G15" s="103"/>
      <c r="H15" s="103"/>
    </row>
    <row r="16" spans="1:8" x14ac:dyDescent="0.25">
      <c r="A16" s="277" t="s">
        <v>2</v>
      </c>
      <c r="B16" s="277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46" t="s">
        <v>465</v>
      </c>
      <c r="B18" s="447"/>
    </row>
    <row r="19" spans="1:2" x14ac:dyDescent="0.25">
      <c r="B19" s="230"/>
    </row>
    <row r="20" spans="1:2" ht="16.5" thickBot="1" x14ac:dyDescent="0.3">
      <c r="B20" s="234"/>
    </row>
    <row r="21" spans="1:2" ht="90.75" thickBot="1" x14ac:dyDescent="0.3">
      <c r="A21" s="235" t="s">
        <v>466</v>
      </c>
      <c r="B21" s="236" t="s">
        <v>271</v>
      </c>
    </row>
    <row r="22" spans="1:2" ht="32.25" thickBot="1" x14ac:dyDescent="0.3">
      <c r="A22" s="237" t="s">
        <v>467</v>
      </c>
      <c r="B22" s="128" t="s">
        <v>517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45809</v>
      </c>
    </row>
    <row r="26" spans="1:2" ht="16.5" thickBot="1" x14ac:dyDescent="0.3">
      <c r="A26" s="242" t="s">
        <v>472</v>
      </c>
      <c r="B26" s="243" t="s">
        <v>531</v>
      </c>
    </row>
    <row r="27" spans="1:2" ht="29.25" thickBot="1" x14ac:dyDescent="0.3">
      <c r="A27" s="244" t="s">
        <v>533</v>
      </c>
      <c r="B27" s="245">
        <f>3520826.91/1000000</f>
        <v>3.5208269100000003</v>
      </c>
    </row>
    <row r="28" spans="1:2" ht="16.5" thickBot="1" x14ac:dyDescent="0.3">
      <c r="A28" s="246" t="s">
        <v>473</v>
      </c>
      <c r="B28" s="246" t="s">
        <v>532</v>
      </c>
    </row>
    <row r="29" spans="1:2" ht="29.25" thickBot="1" x14ac:dyDescent="0.3">
      <c r="A29" s="247" t="s">
        <v>474</v>
      </c>
      <c r="B29" s="248" t="s">
        <v>284</v>
      </c>
    </row>
    <row r="30" spans="1:2" ht="29.25" thickBot="1" x14ac:dyDescent="0.3">
      <c r="A30" s="247" t="s">
        <v>475</v>
      </c>
      <c r="B30" s="248" t="s">
        <v>284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284</v>
      </c>
    </row>
    <row r="33" spans="1:2" ht="16.5" thickBot="1" x14ac:dyDescent="0.3">
      <c r="A33" s="246" t="s">
        <v>478</v>
      </c>
      <c r="B33" s="248" t="s">
        <v>284</v>
      </c>
    </row>
    <row r="34" spans="1:2" ht="16.5" thickBot="1" x14ac:dyDescent="0.3">
      <c r="A34" s="246" t="s">
        <v>479</v>
      </c>
      <c r="B34" s="248" t="s">
        <v>284</v>
      </c>
    </row>
    <row r="35" spans="1:2" ht="16.5" thickBot="1" x14ac:dyDescent="0.3">
      <c r="A35" s="246" t="s">
        <v>480</v>
      </c>
      <c r="B35" s="248" t="s">
        <v>284</v>
      </c>
    </row>
    <row r="36" spans="1:2" ht="16.5" thickBot="1" x14ac:dyDescent="0.3">
      <c r="A36" s="246" t="s">
        <v>481</v>
      </c>
      <c r="B36" s="248" t="s">
        <v>284</v>
      </c>
    </row>
    <row r="37" spans="1:2" ht="16.5" thickBot="1" x14ac:dyDescent="0.3">
      <c r="A37" s="246" t="s">
        <v>478</v>
      </c>
      <c r="B37" s="248" t="s">
        <v>284</v>
      </c>
    </row>
    <row r="38" spans="1:2" ht="16.5" thickBot="1" x14ac:dyDescent="0.3">
      <c r="A38" s="246" t="s">
        <v>479</v>
      </c>
      <c r="B38" s="248" t="s">
        <v>284</v>
      </c>
    </row>
    <row r="39" spans="1:2" ht="16.5" thickBot="1" x14ac:dyDescent="0.3">
      <c r="A39" s="246" t="s">
        <v>480</v>
      </c>
      <c r="B39" s="248" t="s">
        <v>284</v>
      </c>
    </row>
    <row r="40" spans="1:2" ht="16.5" thickBot="1" x14ac:dyDescent="0.3">
      <c r="A40" s="246" t="s">
        <v>481</v>
      </c>
      <c r="B40" s="248" t="s">
        <v>284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284</v>
      </c>
    </row>
    <row r="43" spans="1:2" ht="16.5" thickBot="1" x14ac:dyDescent="0.3">
      <c r="A43" s="246" t="s">
        <v>479</v>
      </c>
      <c r="B43" s="248" t="s">
        <v>284</v>
      </c>
    </row>
    <row r="44" spans="1:2" ht="16.5" thickBot="1" x14ac:dyDescent="0.3">
      <c r="A44" s="246" t="s">
        <v>480</v>
      </c>
      <c r="B44" s="248" t="s">
        <v>284</v>
      </c>
    </row>
    <row r="45" spans="1:2" ht="16.5" thickBot="1" x14ac:dyDescent="0.3">
      <c r="A45" s="246" t="s">
        <v>481</v>
      </c>
      <c r="B45" s="248" t="s">
        <v>284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284</v>
      </c>
    </row>
    <row r="48" spans="1:2" ht="16.5" thickBot="1" x14ac:dyDescent="0.3">
      <c r="A48" s="246" t="s">
        <v>479</v>
      </c>
      <c r="B48" s="248" t="s">
        <v>284</v>
      </c>
    </row>
    <row r="49" spans="1:2" ht="16.5" thickBot="1" x14ac:dyDescent="0.3">
      <c r="A49" s="246" t="s">
        <v>480</v>
      </c>
      <c r="B49" s="248" t="s">
        <v>284</v>
      </c>
    </row>
    <row r="50" spans="1:2" ht="16.5" thickBot="1" x14ac:dyDescent="0.3">
      <c r="A50" s="246" t="s">
        <v>481</v>
      </c>
      <c r="B50" s="248" t="s">
        <v>284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284</v>
      </c>
    </row>
    <row r="53" spans="1:2" ht="16.5" thickBot="1" x14ac:dyDescent="0.3">
      <c r="A53" s="251" t="s">
        <v>486</v>
      </c>
      <c r="B53" s="248" t="s">
        <v>284</v>
      </c>
    </row>
    <row r="54" spans="1:2" ht="16.5" thickBot="1" x14ac:dyDescent="0.3">
      <c r="A54" s="251" t="s">
        <v>487</v>
      </c>
      <c r="B54" s="248" t="s">
        <v>284</v>
      </c>
    </row>
    <row r="55" spans="1:2" ht="16.5" thickBot="1" x14ac:dyDescent="0.3">
      <c r="A55" s="251" t="s">
        <v>488</v>
      </c>
      <c r="B55" s="248" t="s">
        <v>284</v>
      </c>
    </row>
    <row r="56" spans="1:2" ht="16.5" thickBot="1" x14ac:dyDescent="0.3">
      <c r="A56" s="240" t="s">
        <v>489</v>
      </c>
      <c r="B56" s="248" t="s">
        <v>284</v>
      </c>
    </row>
    <row r="57" spans="1:2" ht="16.5" thickBot="1" x14ac:dyDescent="0.3">
      <c r="A57" s="240" t="s">
        <v>490</v>
      </c>
      <c r="B57" s="248" t="s">
        <v>284</v>
      </c>
    </row>
    <row r="58" spans="1:2" ht="16.5" thickBot="1" x14ac:dyDescent="0.3">
      <c r="A58" s="240" t="s">
        <v>491</v>
      </c>
      <c r="B58" s="248" t="s">
        <v>284</v>
      </c>
    </row>
    <row r="59" spans="1:2" ht="16.5" thickBot="1" x14ac:dyDescent="0.3">
      <c r="A59" s="242" t="s">
        <v>492</v>
      </c>
      <c r="B59" s="248" t="s">
        <v>284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459</v>
      </c>
    </row>
    <row r="62" spans="1:2" x14ac:dyDescent="0.25">
      <c r="A62" s="253" t="s">
        <v>496</v>
      </c>
      <c r="B62" s="253" t="s">
        <v>284</v>
      </c>
    </row>
    <row r="63" spans="1:2" x14ac:dyDescent="0.25">
      <c r="A63" s="253" t="s">
        <v>497</v>
      </c>
      <c r="B63" s="253" t="s">
        <v>284</v>
      </c>
    </row>
    <row r="64" spans="1:2" x14ac:dyDescent="0.25">
      <c r="A64" s="253" t="s">
        <v>498</v>
      </c>
      <c r="B64" s="253" t="s">
        <v>284</v>
      </c>
    </row>
    <row r="65" spans="1:2" ht="16.5" thickBot="1" x14ac:dyDescent="0.3">
      <c r="A65" s="254" t="s">
        <v>499</v>
      </c>
      <c r="B65" s="254" t="s">
        <v>284</v>
      </c>
    </row>
    <row r="66" spans="1:2" ht="30.75" thickBot="1" x14ac:dyDescent="0.3">
      <c r="A66" s="251" t="s">
        <v>500</v>
      </c>
      <c r="B66" s="255" t="s">
        <v>284</v>
      </c>
    </row>
    <row r="67" spans="1:2" ht="29.25" thickBot="1" x14ac:dyDescent="0.3">
      <c r="A67" s="240" t="s">
        <v>501</v>
      </c>
      <c r="B67" s="255" t="s">
        <v>284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284</v>
      </c>
    </row>
    <row r="70" spans="1:2" ht="16.5" thickBot="1" x14ac:dyDescent="0.3">
      <c r="A70" s="251" t="s">
        <v>503</v>
      </c>
      <c r="B70" s="256" t="s">
        <v>284</v>
      </c>
    </row>
    <row r="71" spans="1:2" ht="16.5" thickBot="1" x14ac:dyDescent="0.3">
      <c r="A71" s="257" t="s">
        <v>504</v>
      </c>
      <c r="B71" s="258" t="s">
        <v>284</v>
      </c>
    </row>
    <row r="72" spans="1:2" ht="16.5" thickBot="1" x14ac:dyDescent="0.3">
      <c r="A72" s="240" t="s">
        <v>505</v>
      </c>
      <c r="B72" s="259" t="s">
        <v>284</v>
      </c>
    </row>
    <row r="73" spans="1:2" ht="16.5" thickBot="1" x14ac:dyDescent="0.3">
      <c r="A73" s="253" t="s">
        <v>506</v>
      </c>
      <c r="B73" s="260" t="s">
        <v>284</v>
      </c>
    </row>
    <row r="74" spans="1:2" ht="16.5" thickBot="1" x14ac:dyDescent="0.3">
      <c r="A74" s="253" t="s">
        <v>507</v>
      </c>
      <c r="B74" s="260" t="s">
        <v>284</v>
      </c>
    </row>
    <row r="75" spans="1:2" ht="16.5" thickBot="1" x14ac:dyDescent="0.3">
      <c r="A75" s="253" t="s">
        <v>508</v>
      </c>
      <c r="B75" s="260" t="s">
        <v>284</v>
      </c>
    </row>
    <row r="76" spans="1:2" ht="29.25" thickBot="1" x14ac:dyDescent="0.3">
      <c r="A76" s="261" t="s">
        <v>509</v>
      </c>
      <c r="B76" s="256" t="s">
        <v>284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284</v>
      </c>
    </row>
    <row r="79" spans="1:2" x14ac:dyDescent="0.25">
      <c r="A79" s="253" t="s">
        <v>513</v>
      </c>
      <c r="B79" s="253" t="s">
        <v>284</v>
      </c>
    </row>
    <row r="80" spans="1:2" x14ac:dyDescent="0.25">
      <c r="A80" s="253" t="s">
        <v>514</v>
      </c>
      <c r="B80" s="253" t="s">
        <v>284</v>
      </c>
    </row>
    <row r="81" spans="1:2" x14ac:dyDescent="0.25">
      <c r="A81" s="253" t="s">
        <v>515</v>
      </c>
      <c r="B81" s="253" t="s">
        <v>284</v>
      </c>
    </row>
    <row r="82" spans="1:2" ht="16.5" thickBot="1" x14ac:dyDescent="0.3">
      <c r="A82" s="262" t="s">
        <v>516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2024-04-29T12:23:23Z</dcterms:modified>
</cp:coreProperties>
</file>